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E:\Мои документы\бюджет на 2024 год\Внесение изменений в бюджет\РСД 139 от 09.12.2024г\"/>
    </mc:Choice>
  </mc:AlternateContent>
  <xr:revisionPtr revIDLastSave="0" documentId="13_ncr:1_{3C664762-9608-4214-BC08-D1898C4BB8A7}" xr6:coauthVersionLast="47" xr6:coauthVersionMax="47" xr10:uidLastSave="{00000000-0000-0000-0000-000000000000}"/>
  <bookViews>
    <workbookView xWindow="14430" yWindow="360" windowWidth="13875" windowHeight="14955" activeTab="1" xr2:uid="{00000000-000D-0000-FFFF-FFFF00000000}"/>
  </bookViews>
  <sheets>
    <sheet name="текущ-капит" sheetId="1" state="hidden" r:id="rId1"/>
    <sheet name="13" sheetId="2" r:id="rId2"/>
  </sheets>
  <definedNames>
    <definedName name="Print_Titles" localSheetId="0">'текущ-капит'!$6:$9</definedName>
  </definedNames>
  <calcPr calcId="181029" iterateDelta="1E-4"/>
</workbook>
</file>

<file path=xl/calcChain.xml><?xml version="1.0" encoding="utf-8"?>
<calcChain xmlns="http://schemas.openxmlformats.org/spreadsheetml/2006/main">
  <c r="C19" i="2" l="1"/>
  <c r="C18" i="2" s="1"/>
  <c r="C17" i="2" s="1"/>
  <c r="C15" i="2"/>
  <c r="C14" i="2" s="1"/>
  <c r="C13" i="2" s="1"/>
  <c r="C41" i="1"/>
  <c r="C40" i="1"/>
  <c r="C39" i="1" s="1"/>
  <c r="D39" i="1"/>
  <c r="D42" i="1" s="1"/>
  <c r="C38" i="1"/>
  <c r="C37" i="1"/>
  <c r="C36" i="1"/>
  <c r="C35" i="1" s="1"/>
  <c r="E35" i="1"/>
  <c r="D35" i="1"/>
  <c r="C34" i="1"/>
  <c r="C33" i="1"/>
  <c r="C32" i="1"/>
  <c r="C31" i="1"/>
  <c r="C30" i="1"/>
  <c r="C29" i="1"/>
  <c r="D28" i="1"/>
  <c r="C27" i="1"/>
  <c r="D26" i="1"/>
  <c r="C26" i="1" s="1"/>
  <c r="C25" i="1"/>
  <c r="C24" i="1"/>
  <c r="C23" i="1"/>
  <c r="C22" i="1" s="1"/>
  <c r="E22" i="1"/>
  <c r="D22" i="1"/>
  <c r="C21" i="1"/>
  <c r="C20" i="1"/>
  <c r="D19" i="1"/>
  <c r="C19" i="1"/>
  <c r="C18" i="1"/>
  <c r="C17" i="1"/>
  <c r="D16" i="1"/>
  <c r="C16" i="1"/>
  <c r="C15" i="1"/>
  <c r="C14" i="1"/>
  <c r="C13" i="1"/>
  <c r="C10" i="1" s="1"/>
  <c r="C12" i="1"/>
  <c r="C11" i="1"/>
  <c r="D10" i="1"/>
  <c r="E42" i="1" l="1"/>
  <c r="C28" i="1"/>
  <c r="C42" i="1" s="1"/>
  <c r="C12" i="2"/>
  <c r="C21" i="2" s="1"/>
</calcChain>
</file>

<file path=xl/sharedStrings.xml><?xml version="1.0" encoding="utf-8"?>
<sst xmlns="http://schemas.openxmlformats.org/spreadsheetml/2006/main" count="93" uniqueCount="90">
  <si>
    <t>Приложение №3</t>
  </si>
  <si>
    <t xml:space="preserve">К решению Совета  депутатов городского поселения Мытищи от </t>
  </si>
  <si>
    <t>"___"________ 2007 г.   № _____</t>
  </si>
  <si>
    <t>Текущие и капитальные расходы бюджета городского поселения Мытищи по разделам и подразделам функциональной классификации расходов бюджетов Российской Федерации</t>
  </si>
  <si>
    <t>(тыс.руб.)</t>
  </si>
  <si>
    <t>КБК</t>
  </si>
  <si>
    <t>Раздел, подраздел</t>
  </si>
  <si>
    <t>План, всего</t>
  </si>
  <si>
    <t>в том числе</t>
  </si>
  <si>
    <t>Текущие расходы</t>
  </si>
  <si>
    <t>капитальные расходы</t>
  </si>
  <si>
    <t>ОБЩЕГОСУДАРСТВЕННЫЕ ВОПРОСЫ</t>
  </si>
  <si>
    <t>0102</t>
  </si>
  <si>
    <t>Руководство и управление в сфере установленных функций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</si>
  <si>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</si>
  <si>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</si>
  <si>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</si>
  <si>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Функционирование Правительства Российской Федерации, высших органов исполнительной власти субъектов РФ, местных администраций</t>
  </si>
  <si>
    <t>0112</t>
  </si>
  <si>
    <t>Обслуживание государственного и муниципального долга</t>
  </si>
  <si>
    <t>0113</t>
  </si>
  <si>
    <t>Резервные фонды</t>
  </si>
  <si>
    <t>НАЦИОНАЛЬНАЯ БЕЗОПАСНОСТЬ И ПРАВООХРАНИТЕЛЬНАЯ ДЕЯТЕЛЬНОСТЬ</t>
  </si>
  <si>
    <t>0309</t>
  </si>
  <si>
    <t>Предупреждение и ликвидация последствий ЧС и стихийных действий, ГО</t>
  </si>
  <si>
    <t>0310</t>
  </si>
  <si>
    <t>Обеспечение противопожарной безопасности</t>
  </si>
  <si>
    <t>НАЦИОНАЛЬНАЯ ЭКОНОМИКА</t>
  </si>
  <si>
    <t>0409</t>
  </si>
  <si>
    <t>Связь и информатика</t>
  </si>
  <si>
    <t>0411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</si>
  <si>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</si>
  <si>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</si>
  <si>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</si>
  <si>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</si>
  <si>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</si>
  <si>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</si>
  <si>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0504</t>
  </si>
  <si>
    <t>Другие вопросы в области жилищно-коммунального хозяйства</t>
  </si>
  <si>
    <t>ОБРАЗОВАНИЕ</t>
  </si>
  <si>
    <t>0702</t>
  </si>
  <si>
    <t>Учреждения по внешкольной работе с детьми</t>
  </si>
  <si>
    <t>КУЛЬТУРА,  КИНЕМАТОГРАФИЯ, СРЕДСТВА МАССОВОЙ ИНФОРМАЦИИ</t>
  </si>
  <si>
    <t>0801</t>
  </si>
  <si>
    <t>Культура</t>
  </si>
  <si>
    <t>Расходы целевого бюджетного фонда "Развитие"</t>
  </si>
  <si>
    <t>0803</t>
  </si>
  <si>
    <t>Телевидение и радиовещание</t>
  </si>
  <si>
    <t>0804</t>
  </si>
  <si>
    <t>Периодическая печать и издательства</t>
  </si>
  <si>
    <t>0806</t>
  </si>
  <si>
    <t>Другие вопросы в области культуры, кинематографии, средств массовой информации</t>
  </si>
  <si>
    <t>ЗДРАВООХРАНЕНИЕ И СПОРТ</t>
  </si>
  <si>
    <t>0902</t>
  </si>
  <si>
    <t>Спорт и физическая культура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</si>
  <si>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</si>
  <si>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</si>
  <si>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</si>
  <si>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</si>
  <si>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</si>
  <si>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ИТОГО РАСХОДОВ</t>
  </si>
  <si>
    <t>Приложение № 6</t>
  </si>
  <si>
    <t xml:space="preserve">к решению Совета  депутатов </t>
  </si>
  <si>
    <t>сельского поселения Болчары</t>
  </si>
  <si>
    <t xml:space="preserve">Источники    внутреннего  финансирования дефицита бюджета муниципального образования сельского  поселения  Болчары на  2024 год </t>
  </si>
  <si>
    <t>КОД</t>
  </si>
  <si>
    <t>Сумма на  2024  год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</si>
  <si>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</si>
  <si>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</si>
  <si>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</si>
  <si>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</si>
  <si>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</si>
  <si>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</si>
  <si>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</si>
  <si>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</si>
  <si>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</si>
  <si>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</si>
  <si>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</si>
  <si>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</si>
  <si>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</si>
  <si>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</si>
  <si>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</si>
  <si>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</si>
  <si>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Х</t>
  </si>
  <si>
    <t xml:space="preserve">ИТОГО источников внутреннего финансирования бюджета </t>
  </si>
  <si>
    <t>Увеличение прочих остатков денежных средств бюджетов  сельских поселений</t>
  </si>
  <si>
    <t>Уменьшение прочих остатков денежных средств бюджетов  сельских поселениий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</si>
  <si>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</si>
  <si>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(рублях)</t>
  </si>
  <si>
    <t>от "09" декабря 2024  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</si>
</sst>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?_р_._-;_-@_-"/>
    <numFmt numFmtId="166" formatCode="_-* #,##0.0_р_._-;\-* #,##0.0_р_._-;_-* &quot;-&quot;?_р_._-;_-@_-"/>
  </numFmts>
  <fonts count="18" x14ac:knownFonts="1">
    <font>
      <sz val="10"/>
      <color theme="1"/>
      <name val="Arial Cyr"/>
    </font>
    <font>
      <sz val="10"/>
      <name val="Arial"/>
    </font>
    <font>
      <u/>
      <sz val="10"/>
      <color indexed="20"/>
      <name val="Arial Cyr"/>
    </font>
    <font>
      <b/>
      <i/>
      <sz val="10"/>
      <name val="Times New Roman Cyr"/>
    </font>
    <font>
      <b/>
      <i/>
      <sz val="14"/>
      <name val="Times New Roman Cyr"/>
    </font>
    <font>
      <b/>
      <i/>
      <sz val="12"/>
      <name val="Times New Roman Cyr"/>
    </font>
    <font>
      <b/>
      <i/>
      <sz val="7"/>
      <name val="Times New Roman Cyr"/>
    </font>
    <font>
      <b/>
      <sz val="12"/>
      <name val="Times New Roman Cyr"/>
    </font>
    <font>
      <sz val="12"/>
      <name val="Times New Roman CYR"/>
    </font>
    <font>
      <sz val="11"/>
      <name val="Times New Roman Cyr"/>
    </font>
    <font>
      <i/>
      <sz val="10"/>
      <name val="Arial Cyr"/>
    </font>
    <font>
      <i/>
      <sz val="11"/>
      <name val="Times New Roman Cyr"/>
    </font>
    <font>
      <sz val="12"/>
      <name val="Times New Roman Cyr"/>
    </font>
    <font>
      <sz val="12"/>
      <name val="Times New Roman"/>
    </font>
    <font>
      <i/>
      <sz val="12"/>
      <name val="Times New Roman"/>
    </font>
    <font>
      <sz val="8"/>
      <name val="Times New Roman"/>
    </font>
    <font>
      <b/>
      <sz val="10"/>
      <name val="Arial Cyr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164" fontId="17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/>
    <xf numFmtId="0" fontId="6" fillId="2" borderId="4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165" fontId="7" fillId="2" borderId="9" xfId="3" applyNumberFormat="1" applyFont="1" applyFill="1" applyBorder="1" applyAlignment="1">
      <alignment horizontal="right" vertical="center" wrapText="1"/>
    </xf>
    <xf numFmtId="165" fontId="7" fillId="2" borderId="10" xfId="3" applyNumberFormat="1" applyFont="1" applyFill="1" applyBorder="1" applyAlignment="1">
      <alignment horizontal="right" vertical="center" wrapText="1"/>
    </xf>
    <xf numFmtId="165" fontId="7" fillId="2" borderId="4" xfId="3" applyNumberFormat="1" applyFont="1" applyFill="1" applyBorder="1" applyAlignment="1">
      <alignment horizontal="righ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165" fontId="9" fillId="2" borderId="11" xfId="3" applyNumberFormat="1" applyFont="1" applyFill="1" applyBorder="1" applyAlignment="1">
      <alignment horizontal="right" vertical="center" wrapText="1"/>
    </xf>
    <xf numFmtId="165" fontId="8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165" fontId="9" fillId="2" borderId="12" xfId="3" applyNumberFormat="1" applyFont="1" applyFill="1" applyBorder="1" applyAlignment="1">
      <alignment horizontal="right" vertical="center" wrapText="1"/>
    </xf>
    <xf numFmtId="165" fontId="9" fillId="2" borderId="4" xfId="3" applyNumberFormat="1" applyFont="1" applyFill="1" applyBorder="1" applyAlignment="1">
      <alignment horizontal="right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65" fontId="9" fillId="2" borderId="10" xfId="3" applyNumberFormat="1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left" vertical="center" wrapText="1"/>
    </xf>
    <xf numFmtId="165" fontId="9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0" fontId="10" fillId="0" borderId="0" xfId="0" applyFont="1"/>
    <xf numFmtId="165" fontId="11" fillId="2" borderId="12" xfId="3" applyNumberFormat="1" applyFont="1" applyFill="1" applyBorder="1" applyAlignment="1">
      <alignment horizontal="right" vertical="center" wrapText="1"/>
    </xf>
    <xf numFmtId="165" fontId="11" fillId="2" borderId="4" xfId="3" applyNumberFormat="1" applyFont="1" applyFill="1" applyBorder="1" applyAlignment="1">
      <alignment horizontal="righ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left" vertical="center" wrapText="1"/>
    </xf>
    <xf numFmtId="165" fontId="11" fillId="2" borderId="11" xfId="3" applyNumberFormat="1" applyFont="1" applyFill="1" applyBorder="1" applyAlignment="1">
      <alignment horizontal="right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165" fontId="12" fillId="2" borderId="11" xfId="3" applyNumberFormat="1" applyFont="1" applyFill="1" applyBorder="1" applyAlignment="1">
      <alignment horizontal="right" vertical="center" wrapText="1"/>
    </xf>
    <xf numFmtId="165" fontId="12" fillId="2" borderId="12" xfId="3" applyNumberFormat="1" applyFont="1" applyFill="1" applyBorder="1" applyAlignment="1">
      <alignment horizontal="right" vertical="center" wrapText="1"/>
    </xf>
    <xf numFmtId="165" fontId="12" fillId="2" borderId="4" xfId="3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165" fontId="7" fillId="2" borderId="8" xfId="3" applyNumberFormat="1" applyFont="1" applyFill="1" applyBorder="1" applyAlignment="1">
      <alignment horizontal="right" vertical="center" wrapText="1"/>
    </xf>
    <xf numFmtId="165" fontId="7" fillId="2" borderId="2" xfId="3" applyNumberFormat="1" applyFont="1" applyFill="1" applyBorder="1" applyAlignment="1">
      <alignment horizontal="right" vertical="center" wrapText="1"/>
    </xf>
    <xf numFmtId="166" fontId="0" fillId="0" borderId="0" xfId="0" applyNumberFormat="1"/>
    <xf numFmtId="0" fontId="13" fillId="0" borderId="0" xfId="0" applyFont="1"/>
    <xf numFmtId="0" fontId="13" fillId="0" borderId="0" xfId="2" applyFont="1" applyAlignment="1">
      <alignment vertical="center"/>
    </xf>
    <xf numFmtId="0" fontId="13" fillId="2" borderId="0" xfId="0" applyFont="1" applyFill="1"/>
    <xf numFmtId="0" fontId="13" fillId="2" borderId="0" xfId="2" applyFont="1" applyFill="1" applyAlignment="1">
      <alignment vertical="center"/>
    </xf>
    <xf numFmtId="0" fontId="13" fillId="2" borderId="0" xfId="2" applyFont="1" applyFill="1" applyAlignment="1">
      <alignment horizontal="left" vertical="center"/>
    </xf>
    <xf numFmtId="0" fontId="14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3" fillId="2" borderId="0" xfId="2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2" borderId="13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left" vertical="center" wrapText="1"/>
    </xf>
    <xf numFmtId="0" fontId="16" fillId="0" borderId="0" xfId="0" applyFont="1"/>
    <xf numFmtId="49" fontId="15" fillId="2" borderId="8" xfId="2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indent="2"/>
    </xf>
    <xf numFmtId="0" fontId="13" fillId="0" borderId="0" xfId="0" applyFont="1" applyAlignment="1">
      <alignment horizontal="right" indent="2"/>
    </xf>
    <xf numFmtId="0" fontId="3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3" fontId="15" fillId="2" borderId="8" xfId="2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4" fontId="15" fillId="2" borderId="2" xfId="2" applyNumberFormat="1" applyFont="1" applyFill="1" applyBorder="1" applyAlignment="1">
      <alignment horizontal="right" vertical="center" wrapText="1"/>
    </xf>
    <xf numFmtId="4" fontId="15" fillId="2" borderId="15" xfId="2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 xr:uid="{00000000-0005-0000-0000-000001000000}"/>
    <cellStyle name="Открывавшаяся гиперссылка" xfId="2" builtinId="9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Лист2">
    <tabColor indexed="6"/>
  </sheetPr>
  <dimension ref="A1:F45"/>
  <sheetViews>
    <sheetView zoomScale="75" workbookViewId="0">
      <selection activeCell="E25" sqref="E25"/>
    </sheetView>
  </sheetViews>
  <sheetFormatPr defaultColWidth="8.85546875" defaultRowHeight="12.75" customHeight="1" x14ac:dyDescent="0.2"/>
  <cols>
    <col min="1" max="1" width="6.28515625" style="1" customWidth="1"/>
    <col min="2" max="2" width="47.85546875" customWidth="1"/>
    <col min="3" max="3" width="14.28515625" customWidth="1"/>
    <col min="4" max="4" width="15" customWidth="1"/>
    <col min="5" max="5" width="13.85546875" customWidth="1"/>
    <col min="6" max="6" width="13.7109375" customWidth="1"/>
    <col min="7" max="257" width="8.85546875" customWidth="1"/>
  </cols>
  <sheetData>
    <row r="1" spans="1:6" ht="13.5" customHeight="1" x14ac:dyDescent="0.2">
      <c r="B1" s="2"/>
      <c r="C1" s="2"/>
      <c r="F1" s="3" t="s">
        <v>0</v>
      </c>
    </row>
    <row r="2" spans="1:6" ht="48" customHeight="1" x14ac:dyDescent="0.2">
      <c r="C2" s="2"/>
      <c r="D2" s="2"/>
      <c r="E2" s="59" t="s">
        <v>1</v>
      </c>
      <c r="F2" s="59"/>
    </row>
    <row r="3" spans="1:6" ht="21" customHeight="1" x14ac:dyDescent="0.2">
      <c r="B3" s="2"/>
      <c r="C3" s="2"/>
      <c r="F3" s="3" t="s">
        <v>2</v>
      </c>
    </row>
    <row r="4" spans="1:6" ht="72.75" customHeight="1" x14ac:dyDescent="0.2">
      <c r="A4" s="60" t="s">
        <v>3</v>
      </c>
      <c r="B4" s="60"/>
      <c r="C4" s="60"/>
      <c r="D4" s="60"/>
      <c r="E4" s="60"/>
      <c r="F4" s="60"/>
    </row>
    <row r="5" spans="1:6" ht="18.600000000000001" customHeight="1" x14ac:dyDescent="0.25">
      <c r="F5" s="4" t="s">
        <v>4</v>
      </c>
    </row>
    <row r="6" spans="1:6" ht="17.45" customHeight="1" x14ac:dyDescent="0.2">
      <c r="A6" s="61" t="s">
        <v>5</v>
      </c>
      <c r="B6" s="61" t="s">
        <v>6</v>
      </c>
      <c r="C6" s="61" t="s">
        <v>7</v>
      </c>
      <c r="D6" s="63" t="s">
        <v>8</v>
      </c>
      <c r="E6" s="64"/>
      <c r="F6" s="5"/>
    </row>
    <row r="7" spans="1:6" ht="17.45" customHeight="1" x14ac:dyDescent="0.2">
      <c r="A7" s="62"/>
      <c r="B7" s="62"/>
      <c r="C7" s="62"/>
      <c r="D7" s="61" t="s">
        <v>9</v>
      </c>
      <c r="E7" s="65" t="s">
        <v>10</v>
      </c>
      <c r="F7" s="5"/>
    </row>
    <row r="8" spans="1:6" ht="49.5" customHeight="1" x14ac:dyDescent="0.2">
      <c r="A8" s="62"/>
      <c r="B8" s="62"/>
      <c r="C8" s="62"/>
      <c r="D8" s="62"/>
      <c r="E8" s="66"/>
      <c r="F8" s="5"/>
    </row>
    <row r="9" spans="1:6" ht="13.9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7"/>
    </row>
    <row r="10" spans="1:6" ht="25.5" customHeight="1" x14ac:dyDescent="0.2">
      <c r="A10" s="8"/>
      <c r="B10" s="9" t="s">
        <v>11</v>
      </c>
      <c r="C10" s="10">
        <f>C11+C12+C13+C14+C15</f>
        <v>305475.18000000005</v>
      </c>
      <c r="D10" s="10">
        <f>D11+D12+D13+D14+D15</f>
        <v>305475.18000000005</v>
      </c>
      <c r="E10" s="11">
        <v>0</v>
      </c>
      <c r="F10" s="12"/>
    </row>
    <row r="11" spans="1:6" ht="33.75" customHeight="1" x14ac:dyDescent="0.2">
      <c r="A11" s="13" t="s">
        <v>12</v>
      </c>
      <c r="B11" s="14" t="s">
        <v>13</v>
      </c>
      <c r="C11" s="15">
        <f t="shared" ref="C11:C15" si="0">D11+E11</f>
        <v>1028.8</v>
      </c>
      <c r="D11" s="16">
        <v>1028.8</v>
      </c>
      <c r="E11" s="11"/>
      <c r="F11" s="12"/>
    </row>
    <row r="12" spans="1:6" ht="53.25" customHeight="1" x14ac:dyDescent="0.2">
      <c r="A12" s="13" t="s">
        <v>14</v>
      </c>
      <c r="B12" s="14" t="s">
        <v>15</v>
      </c>
      <c r="C12" s="15">
        <f t="shared" si="0"/>
        <v>1002.7</v>
      </c>
      <c r="D12" s="16">
        <v>1002.7</v>
      </c>
      <c r="E12" s="11"/>
      <c r="F12" s="12"/>
    </row>
    <row r="13" spans="1:6" ht="45" x14ac:dyDescent="0.2">
      <c r="A13" s="17" t="s">
        <v>16</v>
      </c>
      <c r="B13" s="18" t="s">
        <v>17</v>
      </c>
      <c r="C13" s="15">
        <f t="shared" si="0"/>
        <v>276582.90000000002</v>
      </c>
      <c r="D13" s="15">
        <v>276582.90000000002</v>
      </c>
      <c r="E13" s="19">
        <v>0</v>
      </c>
      <c r="F13" s="20"/>
    </row>
    <row r="14" spans="1:6" ht="30" x14ac:dyDescent="0.2">
      <c r="A14" s="17" t="s">
        <v>18</v>
      </c>
      <c r="B14" s="18" t="s">
        <v>19</v>
      </c>
      <c r="C14" s="15">
        <f t="shared" si="0"/>
        <v>16860.78</v>
      </c>
      <c r="D14" s="15">
        <v>16860.78</v>
      </c>
      <c r="E14" s="19"/>
      <c r="F14" s="20"/>
    </row>
    <row r="15" spans="1:6" ht="15" x14ac:dyDescent="0.2">
      <c r="A15" s="17" t="s">
        <v>20</v>
      </c>
      <c r="B15" s="18" t="s">
        <v>21</v>
      </c>
      <c r="C15" s="15">
        <f t="shared" si="0"/>
        <v>10000</v>
      </c>
      <c r="D15" s="15">
        <v>10000</v>
      </c>
      <c r="E15" s="19"/>
      <c r="F15" s="20"/>
    </row>
    <row r="16" spans="1:6" ht="47.25" x14ac:dyDescent="0.2">
      <c r="A16" s="21"/>
      <c r="B16" s="9" t="s">
        <v>22</v>
      </c>
      <c r="C16" s="10">
        <f t="shared" ref="C16:C18" si="1">D16</f>
        <v>1624.6</v>
      </c>
      <c r="D16" s="10">
        <f>D17+D18</f>
        <v>1624.6</v>
      </c>
      <c r="E16" s="22"/>
      <c r="F16" s="20"/>
    </row>
    <row r="17" spans="1:6" ht="30" x14ac:dyDescent="0.2">
      <c r="A17" s="21" t="s">
        <v>23</v>
      </c>
      <c r="B17" s="23" t="s">
        <v>24</v>
      </c>
      <c r="C17" s="24">
        <f t="shared" si="1"/>
        <v>1424.6</v>
      </c>
      <c r="D17" s="24">
        <v>1424.6</v>
      </c>
      <c r="E17" s="22"/>
      <c r="F17" s="20"/>
    </row>
    <row r="18" spans="1:6" ht="15" x14ac:dyDescent="0.2">
      <c r="A18" s="21" t="s">
        <v>25</v>
      </c>
      <c r="B18" s="23" t="s">
        <v>26</v>
      </c>
      <c r="C18" s="24">
        <f t="shared" si="1"/>
        <v>200</v>
      </c>
      <c r="D18" s="24">
        <v>200</v>
      </c>
      <c r="E18" s="22"/>
      <c r="F18" s="20"/>
    </row>
    <row r="19" spans="1:6" ht="21.75" customHeight="1" x14ac:dyDescent="0.2">
      <c r="A19" s="8"/>
      <c r="B19" s="9" t="s">
        <v>27</v>
      </c>
      <c r="C19" s="10">
        <f>C20+C21</f>
        <v>40031.800000000003</v>
      </c>
      <c r="D19" s="10">
        <f>D20+D21</f>
        <v>40031.800000000003</v>
      </c>
      <c r="E19" s="11">
        <v>0</v>
      </c>
      <c r="F19" s="12"/>
    </row>
    <row r="20" spans="1:6" ht="15" x14ac:dyDescent="0.2">
      <c r="A20" s="17" t="s">
        <v>28</v>
      </c>
      <c r="B20" s="25" t="s">
        <v>29</v>
      </c>
      <c r="C20" s="15">
        <f t="shared" ref="C20:C21" si="2">D20+E20</f>
        <v>31931.8</v>
      </c>
      <c r="D20" s="15">
        <v>31931.8</v>
      </c>
      <c r="E20" s="19">
        <v>0</v>
      </c>
      <c r="F20" s="20"/>
    </row>
    <row r="21" spans="1:6" s="26" customFormat="1" ht="30" x14ac:dyDescent="0.2">
      <c r="A21" s="17" t="s">
        <v>30</v>
      </c>
      <c r="B21" s="25" t="s">
        <v>31</v>
      </c>
      <c r="C21" s="15">
        <f t="shared" si="2"/>
        <v>8100</v>
      </c>
      <c r="D21" s="15">
        <v>8100</v>
      </c>
      <c r="E21" s="27"/>
      <c r="F21" s="28"/>
    </row>
    <row r="22" spans="1:6" ht="35.25" customHeight="1" x14ac:dyDescent="0.2">
      <c r="A22" s="8"/>
      <c r="B22" s="9" t="s">
        <v>32</v>
      </c>
      <c r="C22" s="10">
        <f>C23+C24+C25</f>
        <v>629928.69999999995</v>
      </c>
      <c r="D22" s="10">
        <f>D23+D24+D25</f>
        <v>399759.5</v>
      </c>
      <c r="E22" s="11">
        <f>E23+E24+E25</f>
        <v>230169.2</v>
      </c>
      <c r="F22" s="12"/>
    </row>
    <row r="23" spans="1:6" ht="15" x14ac:dyDescent="0.2">
      <c r="A23" s="17" t="s">
        <v>33</v>
      </c>
      <c r="B23" s="25" t="s">
        <v>34</v>
      </c>
      <c r="C23" s="15">
        <f t="shared" ref="C23:C27" si="3">D23+E23</f>
        <v>110030</v>
      </c>
      <c r="D23" s="15">
        <v>0</v>
      </c>
      <c r="E23" s="19">
        <v>110030</v>
      </c>
      <c r="F23" s="20"/>
    </row>
    <row r="24" spans="1:6" ht="15" x14ac:dyDescent="0.2">
      <c r="A24" s="17" t="s">
        <v>35</v>
      </c>
      <c r="B24" s="25" t="s">
        <v>36</v>
      </c>
      <c r="C24" s="15">
        <f t="shared" si="3"/>
        <v>519548.7</v>
      </c>
      <c r="D24" s="15">
        <v>399409.5</v>
      </c>
      <c r="E24" s="19">
        <v>120139.2</v>
      </c>
      <c r="F24" s="20"/>
    </row>
    <row r="25" spans="1:6" ht="30" x14ac:dyDescent="0.2">
      <c r="A25" s="17" t="s">
        <v>37</v>
      </c>
      <c r="B25" s="25" t="s">
        <v>38</v>
      </c>
      <c r="C25" s="15">
        <f t="shared" si="3"/>
        <v>350</v>
      </c>
      <c r="D25" s="15">
        <v>350</v>
      </c>
      <c r="E25" s="19"/>
      <c r="F25" s="20"/>
    </row>
    <row r="26" spans="1:6" s="26" customFormat="1" ht="15.75" x14ac:dyDescent="0.2">
      <c r="A26" s="29"/>
      <c r="B26" s="9" t="s">
        <v>39</v>
      </c>
      <c r="C26" s="10">
        <f t="shared" si="3"/>
        <v>30162</v>
      </c>
      <c r="D26" s="10">
        <f>D27</f>
        <v>30162</v>
      </c>
      <c r="E26" s="11"/>
      <c r="F26" s="28"/>
    </row>
    <row r="27" spans="1:6" s="26" customFormat="1" ht="15" x14ac:dyDescent="0.2">
      <c r="A27" s="17" t="s">
        <v>40</v>
      </c>
      <c r="B27" s="25" t="s">
        <v>41</v>
      </c>
      <c r="C27" s="15">
        <f t="shared" si="3"/>
        <v>30162</v>
      </c>
      <c r="D27" s="15">
        <v>30162</v>
      </c>
      <c r="E27" s="27"/>
      <c r="F27" s="28"/>
    </row>
    <row r="28" spans="1:6" ht="36" customHeight="1" x14ac:dyDescent="0.2">
      <c r="A28" s="8"/>
      <c r="B28" s="9" t="s">
        <v>42</v>
      </c>
      <c r="C28" s="10">
        <f>C29+C31+C32+C33</f>
        <v>69703.3</v>
      </c>
      <c r="D28" s="10">
        <f>D29+D31+D32+D33</f>
        <v>69703.3</v>
      </c>
      <c r="E28" s="11">
        <v>0</v>
      </c>
      <c r="F28" s="12"/>
    </row>
    <row r="29" spans="1:6" ht="15" x14ac:dyDescent="0.2">
      <c r="A29" s="17" t="s">
        <v>43</v>
      </c>
      <c r="B29" s="25" t="s">
        <v>44</v>
      </c>
      <c r="C29" s="15">
        <f t="shared" ref="C29:C34" si="4">D29+E29</f>
        <v>62189.5</v>
      </c>
      <c r="D29" s="15">
        <v>62189.5</v>
      </c>
      <c r="E29" s="19">
        <v>0</v>
      </c>
      <c r="F29" s="20"/>
    </row>
    <row r="30" spans="1:6" s="26" customFormat="1" ht="30" hidden="1" x14ac:dyDescent="0.2">
      <c r="A30" s="29"/>
      <c r="B30" s="30" t="s">
        <v>45</v>
      </c>
      <c r="C30" s="15">
        <f t="shared" si="4"/>
        <v>0</v>
      </c>
      <c r="D30" s="31"/>
      <c r="E30" s="27"/>
      <c r="F30" s="28"/>
    </row>
    <row r="31" spans="1:6" ht="15" x14ac:dyDescent="0.2">
      <c r="A31" s="17" t="s">
        <v>46</v>
      </c>
      <c r="B31" s="25" t="s">
        <v>47</v>
      </c>
      <c r="C31" s="15">
        <f t="shared" si="4"/>
        <v>2159.8000000000002</v>
      </c>
      <c r="D31" s="15">
        <v>2159.8000000000002</v>
      </c>
      <c r="E31" s="19">
        <v>0</v>
      </c>
      <c r="F31" s="20"/>
    </row>
    <row r="32" spans="1:6" ht="15" x14ac:dyDescent="0.2">
      <c r="A32" s="17" t="s">
        <v>48</v>
      </c>
      <c r="B32" s="25" t="s">
        <v>49</v>
      </c>
      <c r="C32" s="15">
        <f t="shared" si="4"/>
        <v>3329</v>
      </c>
      <c r="D32" s="15">
        <v>3329</v>
      </c>
      <c r="E32" s="19"/>
      <c r="F32" s="20"/>
    </row>
    <row r="33" spans="1:6" ht="30" x14ac:dyDescent="0.2">
      <c r="A33" s="17" t="s">
        <v>50</v>
      </c>
      <c r="B33" s="25" t="s">
        <v>51</v>
      </c>
      <c r="C33" s="15">
        <f t="shared" si="4"/>
        <v>2025</v>
      </c>
      <c r="D33" s="15">
        <v>2025</v>
      </c>
      <c r="E33" s="19"/>
      <c r="F33" s="20"/>
    </row>
    <row r="34" spans="1:6" s="26" customFormat="1" ht="30" hidden="1" x14ac:dyDescent="0.2">
      <c r="A34" s="29"/>
      <c r="B34" s="30" t="s">
        <v>45</v>
      </c>
      <c r="C34" s="15">
        <f t="shared" si="4"/>
        <v>0</v>
      </c>
      <c r="D34" s="31"/>
      <c r="E34" s="27"/>
      <c r="F34" s="28"/>
    </row>
    <row r="35" spans="1:6" ht="23.25" customHeight="1" x14ac:dyDescent="0.2">
      <c r="A35" s="8"/>
      <c r="B35" s="9" t="s">
        <v>52</v>
      </c>
      <c r="C35" s="10">
        <f>C36</f>
        <v>165904.1</v>
      </c>
      <c r="D35" s="10">
        <f>D36</f>
        <v>87704.1</v>
      </c>
      <c r="E35" s="11">
        <f>E36</f>
        <v>78200</v>
      </c>
      <c r="F35" s="12"/>
    </row>
    <row r="36" spans="1:6" ht="15" x14ac:dyDescent="0.2">
      <c r="A36" s="17" t="s">
        <v>53</v>
      </c>
      <c r="B36" s="25" t="s">
        <v>54</v>
      </c>
      <c r="C36" s="15">
        <f t="shared" ref="C36:C38" si="5">D36+E36</f>
        <v>165904.1</v>
      </c>
      <c r="D36" s="15">
        <v>87704.1</v>
      </c>
      <c r="E36" s="19">
        <v>78200</v>
      </c>
      <c r="F36" s="20"/>
    </row>
    <row r="37" spans="1:6" s="26" customFormat="1" ht="30" hidden="1" x14ac:dyDescent="0.2">
      <c r="A37" s="29"/>
      <c r="B37" s="30" t="s">
        <v>45</v>
      </c>
      <c r="C37" s="15">
        <f t="shared" si="5"/>
        <v>0</v>
      </c>
      <c r="D37" s="31"/>
      <c r="E37" s="27"/>
      <c r="F37" s="28"/>
    </row>
    <row r="38" spans="1:6" s="26" customFormat="1" ht="30" hidden="1" x14ac:dyDescent="0.2">
      <c r="A38" s="29"/>
      <c r="B38" s="30" t="s">
        <v>45</v>
      </c>
      <c r="C38" s="15">
        <f t="shared" si="5"/>
        <v>0</v>
      </c>
      <c r="D38" s="31"/>
      <c r="E38" s="27"/>
      <c r="F38" s="28"/>
    </row>
    <row r="39" spans="1:6" ht="24" customHeight="1" x14ac:dyDescent="0.2">
      <c r="A39" s="8"/>
      <c r="B39" s="9" t="s">
        <v>55</v>
      </c>
      <c r="C39" s="10">
        <f>C40+C41</f>
        <v>8116.4</v>
      </c>
      <c r="D39" s="10">
        <f>D40+D41</f>
        <v>8116.4</v>
      </c>
      <c r="E39" s="11">
        <v>0</v>
      </c>
      <c r="F39" s="12"/>
    </row>
    <row r="40" spans="1:6" ht="15.75" x14ac:dyDescent="0.2">
      <c r="A40" s="32" t="s">
        <v>56</v>
      </c>
      <c r="B40" s="33" t="s">
        <v>57</v>
      </c>
      <c r="C40" s="15">
        <f t="shared" ref="C40:C41" si="6">D40+E40</f>
        <v>416.4</v>
      </c>
      <c r="D40" s="34">
        <v>416.4</v>
      </c>
      <c r="E40" s="35"/>
      <c r="F40" s="36"/>
    </row>
    <row r="41" spans="1:6" ht="15" x14ac:dyDescent="0.2">
      <c r="A41" s="17" t="s">
        <v>58</v>
      </c>
      <c r="B41" s="25" t="s">
        <v>59</v>
      </c>
      <c r="C41" s="15">
        <f t="shared" si="6"/>
        <v>7700</v>
      </c>
      <c r="D41" s="15">
        <v>7700</v>
      </c>
      <c r="E41" s="19"/>
      <c r="F41" s="20"/>
    </row>
    <row r="42" spans="1:6" ht="15.75" x14ac:dyDescent="0.2">
      <c r="A42" s="37"/>
      <c r="B42" s="38" t="s">
        <v>60</v>
      </c>
      <c r="C42" s="39">
        <f>C39+C35+C28+C22+C19+C10+C26+C16</f>
        <v>1250946.08</v>
      </c>
      <c r="D42" s="39">
        <f>D39+D35+D28+D22+D19+D10</f>
        <v>910790.28000000014</v>
      </c>
      <c r="E42" s="40">
        <f>E39+E35+E28+E22+E19+E10</f>
        <v>308369.2</v>
      </c>
      <c r="F42" s="12"/>
    </row>
    <row r="45" spans="1:6" x14ac:dyDescent="0.2">
      <c r="D45" s="41"/>
    </row>
  </sheetData>
  <mergeCells count="8">
    <mergeCell ref="E2:F2"/>
    <mergeCell ref="A4:F4"/>
    <mergeCell ref="A6:A8"/>
    <mergeCell ref="B6:B8"/>
    <mergeCell ref="C6:C8"/>
    <mergeCell ref="D6:E6"/>
    <mergeCell ref="D7:D8"/>
    <mergeCell ref="E7:E8"/>
  </mergeCells>
  <pageMargins left="0.59055100000000005" right="0.59055100000000005" top="0.23622000000000001" bottom="0.27559099999999992" header="0.19684999999999997" footer="0.27559099999999992"/>
  <pageSetup paperSize="9" scale="82" firstPageNumber="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topLeftCell="A3" zoomScale="90" zoomScaleNormal="90" workbookViewId="0">
      <selection activeCell="C21" sqref="C21:D21"/>
    </sheetView>
  </sheetViews>
  <sheetFormatPr defaultRowHeight="12.75" customHeight="1" x14ac:dyDescent="0.2"/>
  <cols>
    <col min="1" max="1" width="31.28515625" customWidth="1"/>
    <col min="2" max="2" width="70" customWidth="1"/>
    <col min="3" max="3" width="16.140625" customWidth="1"/>
    <col min="4" max="4" width="16.28515625" customWidth="1"/>
    <col min="5" max="34" width="10.42578125" customWidth="1"/>
  </cols>
  <sheetData>
    <row r="1" spans="1:4" ht="15.75" x14ac:dyDescent="0.25">
      <c r="A1" s="42"/>
      <c r="B1" s="42"/>
      <c r="C1" s="43" t="s">
        <v>61</v>
      </c>
    </row>
    <row r="2" spans="1:4" ht="15.75" x14ac:dyDescent="0.25">
      <c r="A2" s="42"/>
      <c r="B2" s="42"/>
      <c r="C2" s="43" t="s">
        <v>62</v>
      </c>
    </row>
    <row r="3" spans="1:4" ht="15.75" x14ac:dyDescent="0.25">
      <c r="A3" s="42"/>
      <c r="B3" s="44"/>
      <c r="C3" s="45" t="s">
        <v>63</v>
      </c>
    </row>
    <row r="4" spans="1:4" ht="15.75" x14ac:dyDescent="0.25">
      <c r="A4" s="42"/>
      <c r="B4" s="44"/>
      <c r="C4" s="46" t="s">
        <v>89</v>
      </c>
    </row>
    <row r="5" spans="1:4" ht="14.25" customHeight="1" x14ac:dyDescent="0.25">
      <c r="A5" s="42"/>
      <c r="B5" s="44"/>
      <c r="C5" s="42"/>
    </row>
    <row r="6" spans="1:4" ht="18.75" hidden="1" customHeight="1" x14ac:dyDescent="0.25">
      <c r="A6" s="42"/>
      <c r="B6" s="44"/>
      <c r="C6" s="47"/>
    </row>
    <row r="7" spans="1:4" s="48" customFormat="1" ht="73.5" customHeight="1" x14ac:dyDescent="0.2">
      <c r="A7" s="67" t="s">
        <v>64</v>
      </c>
      <c r="B7" s="67"/>
      <c r="C7" s="67"/>
    </row>
    <row r="8" spans="1:4" s="48" customFormat="1" ht="30" customHeight="1" x14ac:dyDescent="0.2">
      <c r="A8" s="50"/>
      <c r="B8" s="51"/>
      <c r="C8" s="49"/>
      <c r="D8" s="52" t="s">
        <v>88</v>
      </c>
    </row>
    <row r="9" spans="1:4" ht="26.25" customHeight="1" x14ac:dyDescent="0.2">
      <c r="A9" s="68" t="s">
        <v>65</v>
      </c>
      <c r="B9" s="70" t="s">
        <v>87</v>
      </c>
      <c r="C9" s="72" t="s">
        <v>66</v>
      </c>
      <c r="D9" s="72"/>
    </row>
    <row r="10" spans="1:4" ht="28.5" customHeight="1" x14ac:dyDescent="0.2">
      <c r="A10" s="69"/>
      <c r="B10" s="71"/>
      <c r="C10" s="72"/>
      <c r="D10" s="72"/>
    </row>
    <row r="11" spans="1:4" ht="13.5" customHeight="1" x14ac:dyDescent="0.2">
      <c r="A11" s="53">
        <v>2</v>
      </c>
      <c r="B11" s="53">
        <v>1</v>
      </c>
      <c r="C11" s="73">
        <v>3</v>
      </c>
      <c r="D11" s="74"/>
    </row>
    <row r="12" spans="1:4" x14ac:dyDescent="0.2">
      <c r="A12" s="56" t="s">
        <v>67</v>
      </c>
      <c r="B12" s="54" t="s">
        <v>68</v>
      </c>
      <c r="C12" s="75">
        <f>C13+C17</f>
        <v>7819318.1700000018</v>
      </c>
      <c r="D12" s="76"/>
    </row>
    <row r="13" spans="1:4" x14ac:dyDescent="0.2">
      <c r="A13" s="56" t="s">
        <v>69</v>
      </c>
      <c r="B13" s="54" t="s">
        <v>70</v>
      </c>
      <c r="C13" s="75">
        <f t="shared" ref="C13:C19" si="0">C14</f>
        <v>-123350410.01000001</v>
      </c>
      <c r="D13" s="76"/>
    </row>
    <row r="14" spans="1:4" x14ac:dyDescent="0.2">
      <c r="A14" s="56" t="s">
        <v>71</v>
      </c>
      <c r="B14" s="54" t="s">
        <v>72</v>
      </c>
      <c r="C14" s="75">
        <f t="shared" si="0"/>
        <v>-123350410.01000001</v>
      </c>
      <c r="D14" s="76"/>
    </row>
    <row r="15" spans="1:4" x14ac:dyDescent="0.2">
      <c r="A15" s="56" t="s">
        <v>73</v>
      </c>
      <c r="B15" s="54" t="s">
        <v>74</v>
      </c>
      <c r="C15" s="75">
        <f t="shared" si="0"/>
        <v>-123350410.01000001</v>
      </c>
      <c r="D15" s="76"/>
    </row>
    <row r="16" spans="1:4" ht="29.25" customHeight="1" x14ac:dyDescent="0.2">
      <c r="A16" s="56" t="s">
        <v>75</v>
      </c>
      <c r="B16" s="54" t="s">
        <v>85</v>
      </c>
      <c r="C16" s="75">
        <v>-123350410.01000001</v>
      </c>
      <c r="D16" s="76"/>
    </row>
    <row r="17" spans="1:4" ht="29.25" customHeight="1" x14ac:dyDescent="0.2">
      <c r="A17" s="56" t="s">
        <v>76</v>
      </c>
      <c r="B17" s="54" t="s">
        <v>77</v>
      </c>
      <c r="C17" s="75">
        <f>C18</f>
        <v>131169728.18000001</v>
      </c>
      <c r="D17" s="76"/>
    </row>
    <row r="18" spans="1:4" ht="29.25" customHeight="1" x14ac:dyDescent="0.2">
      <c r="A18" s="56" t="s">
        <v>78</v>
      </c>
      <c r="B18" s="54" t="s">
        <v>79</v>
      </c>
      <c r="C18" s="75">
        <f t="shared" si="0"/>
        <v>131169728.18000001</v>
      </c>
      <c r="D18" s="76"/>
    </row>
    <row r="19" spans="1:4" ht="29.25" customHeight="1" x14ac:dyDescent="0.2">
      <c r="A19" s="56" t="s">
        <v>80</v>
      </c>
      <c r="B19" s="54" t="s">
        <v>81</v>
      </c>
      <c r="C19" s="75">
        <f t="shared" si="0"/>
        <v>131169728.18000001</v>
      </c>
      <c r="D19" s="76"/>
    </row>
    <row r="20" spans="1:4" x14ac:dyDescent="0.2">
      <c r="A20" s="56" t="s">
        <v>82</v>
      </c>
      <c r="B20" s="54" t="s">
        <v>86</v>
      </c>
      <c r="C20" s="75">
        <v>131169728.18000001</v>
      </c>
      <c r="D20" s="76"/>
    </row>
    <row r="21" spans="1:4" s="55" customFormat="1" x14ac:dyDescent="0.2">
      <c r="A21" s="56" t="s">
        <v>83</v>
      </c>
      <c r="B21" s="54" t="s">
        <v>84</v>
      </c>
      <c r="C21" s="75">
        <f>C12</f>
        <v>7819318.1700000018</v>
      </c>
      <c r="D21" s="76"/>
    </row>
    <row r="22" spans="1:4" ht="15.75" x14ac:dyDescent="0.25">
      <c r="A22" s="42"/>
      <c r="B22" s="44"/>
      <c r="C22" s="57"/>
    </row>
    <row r="23" spans="1:4" ht="15.75" x14ac:dyDescent="0.25">
      <c r="A23" s="42"/>
      <c r="B23" s="44"/>
      <c r="C23" s="57"/>
    </row>
    <row r="24" spans="1:4" ht="15.75" x14ac:dyDescent="0.25">
      <c r="A24" s="42"/>
      <c r="B24" s="42"/>
      <c r="C24" s="58"/>
    </row>
    <row r="25" spans="1:4" ht="15.75" x14ac:dyDescent="0.25">
      <c r="A25" s="42"/>
      <c r="B25" s="42"/>
      <c r="C25" s="58"/>
    </row>
    <row r="26" spans="1:4" ht="15.75" x14ac:dyDescent="0.25">
      <c r="A26" s="42"/>
      <c r="B26" s="42"/>
      <c r="C26" s="58"/>
    </row>
    <row r="27" spans="1:4" ht="15.75" x14ac:dyDescent="0.25">
      <c r="A27" s="42"/>
      <c r="B27" s="42"/>
      <c r="C27" s="42"/>
    </row>
  </sheetData>
  <mergeCells count="15"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A7:C7"/>
    <mergeCell ref="A9:A10"/>
    <mergeCell ref="B9:B10"/>
    <mergeCell ref="C9:D10"/>
    <mergeCell ref="C11:D11"/>
  </mergeCells>
  <pageMargins left="0.748031" right="0.748031" top="0.9842519999999999" bottom="0.9842519999999999" header="0.51181100000000002" footer="0.51181100000000002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текущ-капит</vt:lpstr>
      <vt:lpstr>13</vt:lpstr>
      <vt:lpstr>'текущ-капит'!Print_Titles</vt:lpstr>
    </vt:vector>
  </TitlesOfParts>
  <Company>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Созданова С.М.</dc:creator>
  <cp:lastModifiedBy>user</cp:lastModifiedBy>
  <cp:revision>1</cp:revision>
  <cp:lastPrinted>2024-10-31T05:50:59Z</cp:lastPrinted>
  <dcterms:created xsi:type="dcterms:W3CDTF">2001-08-07T10:00:00Z</dcterms:created>
  <dcterms:modified xsi:type="dcterms:W3CDTF">2024-12-10T15:16:37Z</dcterms:modified>
  <cp:version>1048576</cp:version>
</cp:coreProperties>
</file>